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ri_37 v, al.16_polski patisha\"/>
    </mc:Choice>
  </mc:AlternateContent>
  <bookViews>
    <workbookView xWindow="0" yWindow="0" windowWidth="1404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36" i="1" l="1"/>
  <c r="E36" i="1"/>
  <c r="H34" i="1" l="1"/>
  <c r="H20" i="1"/>
  <c r="H21" i="1"/>
  <c r="H22" i="1"/>
  <c r="H23" i="1"/>
  <c r="H24" i="1"/>
  <c r="H25" i="1"/>
  <c r="H26" i="1"/>
  <c r="H27" i="1"/>
  <c r="H28" i="1"/>
  <c r="H29" i="1"/>
  <c r="H30" i="1"/>
  <c r="H31" i="1"/>
  <c r="H19" i="1"/>
  <c r="D32" i="1"/>
  <c r="E32" i="1"/>
  <c r="H12" i="1"/>
  <c r="H13" i="1"/>
  <c r="H14" i="1"/>
  <c r="H15" i="1"/>
  <c r="H16" i="1"/>
  <c r="H11" i="1"/>
  <c r="D17" i="1"/>
  <c r="E17" i="1"/>
  <c r="H32" i="1" l="1"/>
  <c r="H17" i="1"/>
</calcChain>
</file>

<file path=xl/sharedStrings.xml><?xml version="1.0" encoding="utf-8"?>
<sst xmlns="http://schemas.openxmlformats.org/spreadsheetml/2006/main" count="101" uniqueCount="43">
  <si>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</si>
  <si>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</si>
  <si>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</si>
  <si>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</si>
  <si>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</si>
  <si>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</si>
  <si>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СТАНИМИР КРАСИМИРОВ АСЕНОВ</t>
  </si>
  <si>
    <t>115.379</t>
  </si>
  <si>
    <t>ОБЩИНА БЕРКОВИЦА</t>
  </si>
  <si>
    <t>Селски, горски път</t>
  </si>
  <si>
    <t>122.931</t>
  </si>
  <si>
    <t>145.62</t>
  </si>
  <si>
    <t>150.866</t>
  </si>
  <si>
    <t>193.948</t>
  </si>
  <si>
    <t>204.921</t>
  </si>
  <si>
    <t>Общо за ползвателя</t>
  </si>
  <si>
    <t>МИТОВИ 95 ЕООД</t>
  </si>
  <si>
    <t>103.337</t>
  </si>
  <si>
    <t>103.338</t>
  </si>
  <si>
    <t>103.399</t>
  </si>
  <si>
    <t>103.625</t>
  </si>
  <si>
    <t>104.318</t>
  </si>
  <si>
    <t>104.398</t>
  </si>
  <si>
    <t>104.408</t>
  </si>
  <si>
    <t>104.439</t>
  </si>
  <si>
    <t>107.463</t>
  </si>
  <si>
    <t>110.223</t>
  </si>
  <si>
    <t>112.275</t>
  </si>
  <si>
    <t>214.252</t>
  </si>
  <si>
    <t>ГЕОРГИ АРСОВ ГЕОРГИЕВ</t>
  </si>
  <si>
    <t>110.218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</si>
  <si>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</si>
  <si>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</si>
  <si>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</si>
  <si>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КОТЕНОВЦИ ЕКАТТЕ 39044</t>
  </si>
  <si>
    <t>стопанска година 2024/2025</t>
  </si>
  <si>
    <t xml:space="preserve"> </t>
  </si>
  <si>
    <t>Доброволно споразумение вх. № 21/26.8.2024 г. по чл. 37в за орна земя</t>
  </si>
  <si>
    <t>ПОЛЗВАТЕЛИ по чл. 37в, ал. 16 от ЗСПЗЗ - пътища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</si>
  <si>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</si>
  <si>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</si>
  <si>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Котеновци, общ. Берковица, обл. Монтана – 31.00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</si>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</sst>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topLeftCell="A10" workbookViewId="0">
      <selection activeCell="H36" sqref="H36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1" t="s">
        <v>31</v>
      </c>
      <c r="B1" s="21"/>
      <c r="C1" s="21"/>
      <c r="D1" s="21"/>
      <c r="E1" s="21"/>
      <c r="F1" s="21"/>
      <c r="G1" s="21"/>
      <c r="H1" s="21"/>
    </row>
    <row r="2" spans="1:8" x14ac:dyDescent="0.25">
      <c r="A2" s="18" t="s">
        <v>32</v>
      </c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33</v>
      </c>
      <c r="B3" s="18"/>
      <c r="C3" s="18"/>
      <c r="D3" s="18"/>
      <c r="E3" s="18"/>
      <c r="F3" s="18"/>
      <c r="G3" s="18"/>
      <c r="H3" s="18"/>
    </row>
    <row r="4" spans="1:8" x14ac:dyDescent="0.25">
      <c r="A4" s="18" t="s">
        <v>34</v>
      </c>
      <c r="B4" s="18"/>
      <c r="C4" s="18"/>
      <c r="D4" s="18"/>
      <c r="E4" s="18"/>
      <c r="F4" s="18"/>
      <c r="G4" s="18"/>
      <c r="H4" s="18"/>
    </row>
    <row r="5" spans="1:8" x14ac:dyDescent="0.25">
      <c r="A5" s="18" t="s">
        <v>35</v>
      </c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37</v>
      </c>
      <c r="B6" s="18"/>
      <c r="C6" s="18"/>
      <c r="D6" s="18"/>
      <c r="E6" s="18"/>
      <c r="F6" s="18"/>
      <c r="G6" s="18"/>
      <c r="H6" s="18"/>
    </row>
    <row r="7" spans="1:8" x14ac:dyDescent="0.25">
      <c r="A7" s="18" t="s">
        <v>38</v>
      </c>
      <c r="B7" s="18"/>
      <c r="C7" s="18"/>
      <c r="D7" s="18"/>
      <c r="E7" s="18"/>
      <c r="F7" s="18"/>
      <c r="G7" s="18"/>
      <c r="H7" s="18"/>
    </row>
    <row r="8" spans="1:8" ht="52.5" customHeight="1" x14ac:dyDescent="0.25">
      <c r="A8" s="20" t="s">
        <v>41</v>
      </c>
      <c r="B8" s="20"/>
      <c r="C8" s="20"/>
      <c r="D8" s="20"/>
      <c r="E8" s="20"/>
      <c r="F8" s="20"/>
      <c r="G8" s="20"/>
      <c r="H8" s="20"/>
    </row>
    <row r="9" spans="1:8" x14ac:dyDescent="0.25">
      <c r="A9" s="19" t="s">
        <v>36</v>
      </c>
      <c r="B9" s="19"/>
      <c r="C9" s="19"/>
      <c r="D9" s="19"/>
      <c r="E9" s="19"/>
      <c r="F9" s="19"/>
      <c r="G9" s="19"/>
      <c r="H9" s="19"/>
    </row>
    <row r="10" spans="1:8" ht="45" x14ac:dyDescent="0.25">
      <c r="A10" s="13" t="s">
        <v>39</v>
      </c>
      <c r="B10" s="17" t="s">
        <v>0</v>
      </c>
      <c r="C10" s="17" t="s">
        <v>1</v>
      </c>
      <c r="D10" s="13" t="s">
        <v>2</v>
      </c>
      <c r="E10" s="13" t="s">
        <v>3</v>
      </c>
      <c r="F10" s="13" t="s">
        <v>4</v>
      </c>
      <c r="G10" s="13" t="s">
        <v>5</v>
      </c>
      <c r="H10" s="13" t="s">
        <v>40</v>
      </c>
    </row>
    <row r="11" spans="1:8" x14ac:dyDescent="0.25">
      <c r="A11" s="7" t="s">
        <v>6</v>
      </c>
      <c r="B11" s="6" t="s">
        <v>7</v>
      </c>
      <c r="C11" s="8" t="s">
        <v>8</v>
      </c>
      <c r="D11" s="9">
        <v>1.034</v>
      </c>
      <c r="E11" s="9">
        <v>0.51300000000000001</v>
      </c>
      <c r="F11" s="7" t="s">
        <v>9</v>
      </c>
      <c r="G11" s="10">
        <v>31</v>
      </c>
      <c r="H11" s="10">
        <f t="shared" ref="H11:H16" si="0">E11*G11</f>
        <v>15.903</v>
      </c>
    </row>
    <row r="12" spans="1:8" x14ac:dyDescent="0.25">
      <c r="A12" s="7" t="s">
        <v>6</v>
      </c>
      <c r="B12" s="6" t="s">
        <v>10</v>
      </c>
      <c r="C12" s="8" t="s">
        <v>8</v>
      </c>
      <c r="D12" s="9">
        <v>0.95399999999999996</v>
      </c>
      <c r="E12" s="9">
        <v>0.79800000000000004</v>
      </c>
      <c r="F12" s="7" t="s">
        <v>9</v>
      </c>
      <c r="G12" s="10">
        <v>31</v>
      </c>
      <c r="H12" s="10">
        <f t="shared" si="0"/>
        <v>24.738</v>
      </c>
    </row>
    <row r="13" spans="1:8" x14ac:dyDescent="0.25">
      <c r="A13" s="7" t="s">
        <v>6</v>
      </c>
      <c r="B13" s="6" t="s">
        <v>11</v>
      </c>
      <c r="C13" s="8" t="s">
        <v>8</v>
      </c>
      <c r="D13" s="9">
        <v>0.93300000000000005</v>
      </c>
      <c r="E13" s="9">
        <v>0.47</v>
      </c>
      <c r="F13" s="7" t="s">
        <v>9</v>
      </c>
      <c r="G13" s="10">
        <v>31</v>
      </c>
      <c r="H13" s="10">
        <f t="shared" si="0"/>
        <v>14.569999999999999</v>
      </c>
    </row>
    <row r="14" spans="1:8" x14ac:dyDescent="0.25">
      <c r="A14" s="7" t="s">
        <v>6</v>
      </c>
      <c r="B14" s="6" t="s">
        <v>12</v>
      </c>
      <c r="C14" s="8" t="s">
        <v>8</v>
      </c>
      <c r="D14" s="9">
        <v>0.754</v>
      </c>
      <c r="E14" s="9">
        <v>0.56200000000000006</v>
      </c>
      <c r="F14" s="7" t="s">
        <v>9</v>
      </c>
      <c r="G14" s="10">
        <v>31</v>
      </c>
      <c r="H14" s="10">
        <f t="shared" si="0"/>
        <v>17.422000000000001</v>
      </c>
    </row>
    <row r="15" spans="1:8" x14ac:dyDescent="0.25">
      <c r="A15" s="7" t="s">
        <v>6</v>
      </c>
      <c r="B15" s="6" t="s">
        <v>13</v>
      </c>
      <c r="C15" s="8" t="s">
        <v>8</v>
      </c>
      <c r="D15" s="9">
        <v>4.4989999999999997</v>
      </c>
      <c r="E15" s="9">
        <v>0.54100000000000004</v>
      </c>
      <c r="F15" s="7" t="s">
        <v>9</v>
      </c>
      <c r="G15" s="10">
        <v>31</v>
      </c>
      <c r="H15" s="10">
        <f t="shared" si="0"/>
        <v>16.771000000000001</v>
      </c>
    </row>
    <row r="16" spans="1:8" x14ac:dyDescent="0.25">
      <c r="A16" s="7" t="s">
        <v>6</v>
      </c>
      <c r="B16" s="6" t="s">
        <v>14</v>
      </c>
      <c r="C16" s="8" t="s">
        <v>8</v>
      </c>
      <c r="D16" s="9">
        <v>0.215</v>
      </c>
      <c r="E16" s="9">
        <v>0.189</v>
      </c>
      <c r="F16" s="7" t="s">
        <v>9</v>
      </c>
      <c r="G16" s="10">
        <v>31</v>
      </c>
      <c r="H16" s="10">
        <f t="shared" si="0"/>
        <v>5.859</v>
      </c>
    </row>
    <row r="17" spans="1:8" x14ac:dyDescent="0.25">
      <c r="A17" s="12" t="s">
        <v>15</v>
      </c>
      <c r="B17" s="13"/>
      <c r="C17" s="14"/>
      <c r="D17" s="15">
        <f>SUM(D11:D16)</f>
        <v>8.3889999999999993</v>
      </c>
      <c r="E17" s="15">
        <f>SUM(E11:E16)</f>
        <v>3.073</v>
      </c>
      <c r="F17" s="12"/>
      <c r="G17" s="16"/>
      <c r="H17" s="16">
        <f>SUM(H11:H16)</f>
        <v>95.262999999999991</v>
      </c>
    </row>
    <row r="18" spans="1:8" x14ac:dyDescent="0.25">
      <c r="A18" s="7"/>
      <c r="B18" s="5"/>
      <c r="C18" s="11"/>
      <c r="D18" s="9"/>
      <c r="E18" s="9"/>
      <c r="F18" s="7"/>
      <c r="G18" s="10"/>
      <c r="H18" s="10"/>
    </row>
    <row r="19" spans="1:8" x14ac:dyDescent="0.25">
      <c r="A19" s="7" t="s">
        <v>16</v>
      </c>
      <c r="B19" s="6" t="s">
        <v>17</v>
      </c>
      <c r="C19" s="8" t="s">
        <v>8</v>
      </c>
      <c r="D19" s="9">
        <v>0.35799999999999998</v>
      </c>
      <c r="E19" s="9">
        <v>0.30299999999999999</v>
      </c>
      <c r="F19" s="7" t="s">
        <v>9</v>
      </c>
      <c r="G19" s="10">
        <v>31</v>
      </c>
      <c r="H19" s="10">
        <f t="shared" ref="H19:H31" si="1">E19*G19</f>
        <v>9.3929999999999989</v>
      </c>
    </row>
    <row r="20" spans="1:8" x14ac:dyDescent="0.25">
      <c r="A20" s="7" t="s">
        <v>16</v>
      </c>
      <c r="B20" s="6" t="s">
        <v>18</v>
      </c>
      <c r="C20" s="8" t="s">
        <v>8</v>
      </c>
      <c r="D20" s="9">
        <v>0.45500000000000002</v>
      </c>
      <c r="E20" s="9">
        <v>0.42799999999999999</v>
      </c>
      <c r="F20" s="7" t="s">
        <v>9</v>
      </c>
      <c r="G20" s="10">
        <v>31</v>
      </c>
      <c r="H20" s="10">
        <f t="shared" si="1"/>
        <v>13.267999999999999</v>
      </c>
    </row>
    <row r="21" spans="1:8" x14ac:dyDescent="0.25">
      <c r="A21" s="7" t="s">
        <v>16</v>
      </c>
      <c r="B21" s="6" t="s">
        <v>19</v>
      </c>
      <c r="C21" s="8" t="s">
        <v>8</v>
      </c>
      <c r="D21" s="9">
        <v>0.38400000000000001</v>
      </c>
      <c r="E21" s="9">
        <v>0.37</v>
      </c>
      <c r="F21" s="7" t="s">
        <v>9</v>
      </c>
      <c r="G21" s="10">
        <v>31</v>
      </c>
      <c r="H21" s="10">
        <f t="shared" si="1"/>
        <v>11.47</v>
      </c>
    </row>
    <row r="22" spans="1:8" x14ac:dyDescent="0.25">
      <c r="A22" s="7" t="s">
        <v>16</v>
      </c>
      <c r="B22" s="6" t="s">
        <v>20</v>
      </c>
      <c r="C22" s="8" t="s">
        <v>8</v>
      </c>
      <c r="D22" s="9">
        <v>0.29899999999999999</v>
      </c>
      <c r="E22" s="9">
        <v>0.27200000000000002</v>
      </c>
      <c r="F22" s="7" t="s">
        <v>9</v>
      </c>
      <c r="G22" s="10">
        <v>31</v>
      </c>
      <c r="H22" s="10">
        <f t="shared" si="1"/>
        <v>8.4320000000000004</v>
      </c>
    </row>
    <row r="23" spans="1:8" x14ac:dyDescent="0.25">
      <c r="A23" s="7" t="s">
        <v>16</v>
      </c>
      <c r="B23" s="6" t="s">
        <v>21</v>
      </c>
      <c r="C23" s="8" t="s">
        <v>8</v>
      </c>
      <c r="D23" s="9">
        <v>0.11899999999999999</v>
      </c>
      <c r="E23" s="9">
        <v>9.9000000000000005E-2</v>
      </c>
      <c r="F23" s="7" t="s">
        <v>9</v>
      </c>
      <c r="G23" s="10">
        <v>31</v>
      </c>
      <c r="H23" s="10">
        <f t="shared" si="1"/>
        <v>3.069</v>
      </c>
    </row>
    <row r="24" spans="1:8" x14ac:dyDescent="0.25">
      <c r="A24" s="7" t="s">
        <v>16</v>
      </c>
      <c r="B24" s="6" t="s">
        <v>22</v>
      </c>
      <c r="C24" s="8" t="s">
        <v>8</v>
      </c>
      <c r="D24" s="9">
        <v>0.318</v>
      </c>
      <c r="E24" s="9">
        <v>0.30599999999999999</v>
      </c>
      <c r="F24" s="7" t="s">
        <v>9</v>
      </c>
      <c r="G24" s="10">
        <v>31</v>
      </c>
      <c r="H24" s="10">
        <f t="shared" si="1"/>
        <v>9.4860000000000007</v>
      </c>
    </row>
    <row r="25" spans="1:8" x14ac:dyDescent="0.25">
      <c r="A25" s="7" t="s">
        <v>16</v>
      </c>
      <c r="B25" s="6" t="s">
        <v>23</v>
      </c>
      <c r="C25" s="8" t="s">
        <v>8</v>
      </c>
      <c r="D25" s="9">
        <v>0.29599999999999999</v>
      </c>
      <c r="E25" s="9">
        <v>0.29599999999999999</v>
      </c>
      <c r="F25" s="7" t="s">
        <v>9</v>
      </c>
      <c r="G25" s="10">
        <v>31</v>
      </c>
      <c r="H25" s="10">
        <f t="shared" si="1"/>
        <v>9.1760000000000002</v>
      </c>
    </row>
    <row r="26" spans="1:8" x14ac:dyDescent="0.25">
      <c r="A26" s="7" t="s">
        <v>16</v>
      </c>
      <c r="B26" s="6" t="s">
        <v>24</v>
      </c>
      <c r="C26" s="8" t="s">
        <v>8</v>
      </c>
      <c r="D26" s="9">
        <v>0.64400000000000002</v>
      </c>
      <c r="E26" s="9">
        <v>0.60599999999999998</v>
      </c>
      <c r="F26" s="7" t="s">
        <v>9</v>
      </c>
      <c r="G26" s="10">
        <v>31</v>
      </c>
      <c r="H26" s="10">
        <f t="shared" si="1"/>
        <v>18.785999999999998</v>
      </c>
    </row>
    <row r="27" spans="1:8" x14ac:dyDescent="0.25">
      <c r="A27" s="7" t="s">
        <v>16</v>
      </c>
      <c r="B27" s="6" t="s">
        <v>25</v>
      </c>
      <c r="C27" s="8" t="s">
        <v>8</v>
      </c>
      <c r="D27" s="9">
        <v>1.833</v>
      </c>
      <c r="E27" s="9">
        <v>0.16</v>
      </c>
      <c r="F27" s="7" t="s">
        <v>9</v>
      </c>
      <c r="G27" s="10">
        <v>31</v>
      </c>
      <c r="H27" s="10">
        <f t="shared" si="1"/>
        <v>4.96</v>
      </c>
    </row>
    <row r="28" spans="1:8" x14ac:dyDescent="0.25">
      <c r="A28" s="7" t="s">
        <v>16</v>
      </c>
      <c r="B28" s="6" t="s">
        <v>25</v>
      </c>
      <c r="C28" s="8" t="s">
        <v>8</v>
      </c>
      <c r="D28" s="9">
        <v>1.833</v>
      </c>
      <c r="E28" s="9">
        <v>1.5029999999999999</v>
      </c>
      <c r="F28" s="7" t="s">
        <v>9</v>
      </c>
      <c r="G28" s="10">
        <v>31</v>
      </c>
      <c r="H28" s="10">
        <f t="shared" si="1"/>
        <v>46.592999999999996</v>
      </c>
    </row>
    <row r="29" spans="1:8" x14ac:dyDescent="0.25">
      <c r="A29" s="7" t="s">
        <v>16</v>
      </c>
      <c r="B29" s="6" t="s">
        <v>26</v>
      </c>
      <c r="C29" s="8" t="s">
        <v>8</v>
      </c>
      <c r="D29" s="9">
        <v>1.486</v>
      </c>
      <c r="E29" s="9">
        <v>0.441</v>
      </c>
      <c r="F29" s="7" t="s">
        <v>9</v>
      </c>
      <c r="G29" s="10">
        <v>31</v>
      </c>
      <c r="H29" s="10">
        <f t="shared" si="1"/>
        <v>13.670999999999999</v>
      </c>
    </row>
    <row r="30" spans="1:8" x14ac:dyDescent="0.25">
      <c r="A30" s="7" t="s">
        <v>16</v>
      </c>
      <c r="B30" s="6" t="s">
        <v>27</v>
      </c>
      <c r="C30" s="8" t="s">
        <v>8</v>
      </c>
      <c r="D30" s="9">
        <v>1.2889999999999999</v>
      </c>
      <c r="E30" s="9">
        <v>0.14599999999999999</v>
      </c>
      <c r="F30" s="7" t="s">
        <v>9</v>
      </c>
      <c r="G30" s="10">
        <v>31</v>
      </c>
      <c r="H30" s="10">
        <f t="shared" si="1"/>
        <v>4.5259999999999998</v>
      </c>
    </row>
    <row r="31" spans="1:8" x14ac:dyDescent="0.25">
      <c r="A31" s="7" t="s">
        <v>16</v>
      </c>
      <c r="B31" s="6" t="s">
        <v>28</v>
      </c>
      <c r="C31" s="8" t="s">
        <v>8</v>
      </c>
      <c r="D31" s="9">
        <v>1.357</v>
      </c>
      <c r="E31" s="9">
        <v>0.47799999999999998</v>
      </c>
      <c r="F31" s="7" t="s">
        <v>9</v>
      </c>
      <c r="G31" s="10">
        <v>31</v>
      </c>
      <c r="H31" s="10">
        <f t="shared" si="1"/>
        <v>14.818</v>
      </c>
    </row>
    <row r="32" spans="1:8" x14ac:dyDescent="0.25">
      <c r="A32" s="12" t="s">
        <v>15</v>
      </c>
      <c r="B32" s="13"/>
      <c r="C32" s="14"/>
      <c r="D32" s="15">
        <f>SUM(D19:D31)</f>
        <v>10.670999999999999</v>
      </c>
      <c r="E32" s="15">
        <f>SUM(E19:E31)</f>
        <v>5.4079999999999995</v>
      </c>
      <c r="F32" s="12"/>
      <c r="G32" s="16"/>
      <c r="H32" s="16">
        <f>SUM(H19:H31)</f>
        <v>167.64800000000002</v>
      </c>
    </row>
    <row r="33" spans="1:8" x14ac:dyDescent="0.25">
      <c r="A33" s="7"/>
      <c r="B33" s="5"/>
      <c r="C33" s="11"/>
      <c r="D33" s="9"/>
      <c r="E33" s="9"/>
      <c r="F33" s="7"/>
      <c r="G33" s="10"/>
      <c r="H33" s="10"/>
    </row>
    <row r="34" spans="1:8" x14ac:dyDescent="0.25">
      <c r="A34" s="7" t="s">
        <v>29</v>
      </c>
      <c r="B34" s="6" t="s">
        <v>30</v>
      </c>
      <c r="C34" s="8" t="s">
        <v>8</v>
      </c>
      <c r="D34" s="9">
        <v>0.64</v>
      </c>
      <c r="E34" s="9">
        <v>0.64</v>
      </c>
      <c r="F34" s="7" t="s">
        <v>9</v>
      </c>
      <c r="G34" s="10">
        <v>31</v>
      </c>
      <c r="H34" s="10">
        <f>E34*G34</f>
        <v>19.84</v>
      </c>
    </row>
    <row r="35" spans="1:8" x14ac:dyDescent="0.25">
      <c r="A35" s="12" t="s">
        <v>15</v>
      </c>
      <c r="B35" s="13"/>
      <c r="C35" s="14"/>
      <c r="D35" s="15">
        <v>0.64</v>
      </c>
      <c r="E35" s="15">
        <v>0.64</v>
      </c>
      <c r="F35" s="12"/>
      <c r="G35" s="16"/>
      <c r="H35" s="16">
        <v>19.84</v>
      </c>
    </row>
    <row r="36" spans="1:8" x14ac:dyDescent="0.25">
      <c r="A36" s="12" t="s">
        <v>42</v>
      </c>
      <c r="B36" s="13"/>
      <c r="C36" s="14"/>
      <c r="D36" s="15"/>
      <c r="E36" s="15">
        <f>E35+E32+E17</f>
        <v>9.1209999999999987</v>
      </c>
      <c r="F36" s="12"/>
      <c r="G36" s="16"/>
      <c r="H36" s="16">
        <f>H35+H32+H17</f>
        <v>282.75100000000003</v>
      </c>
    </row>
    <row r="37" spans="1:8" x14ac:dyDescent="0.25">
      <c r="B37" s="1"/>
      <c r="C37" s="2"/>
      <c r="D37" s="3"/>
      <c r="E37" s="3"/>
      <c r="G37" s="4"/>
      <c r="H37" s="4"/>
    </row>
  </sheetData>
  <mergeCells count="9">
    <mergeCell ref="A1:H1"/>
    <mergeCell ref="A2:H2"/>
    <mergeCell ref="A3:H3"/>
    <mergeCell ref="A4:H4"/>
    <mergeCell ref="A6:H6"/>
    <mergeCell ref="A7:H7"/>
    <mergeCell ref="A9:H9"/>
    <mergeCell ref="A8:H8"/>
    <mergeCell ref="A5:H5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2024-12-04T08:21:57Z</cp:lastPrinted>
  <dcterms:created xsi:type="dcterms:W3CDTF">2024-11-14T08:49:16Z</dcterms:created>
  <dcterms:modified xsi:type="dcterms:W3CDTF">2024-12-17T12:23:18Z</dcterms:modified>
</cp:coreProperties>
</file>